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HOME\FINANSAI\JOLITA\ATASKAITOS\2026\II ketvirtis\"/>
    </mc:Choice>
  </mc:AlternateContent>
  <xr:revisionPtr revIDLastSave="0" documentId="13_ncr:1_{CFE2B3B8-E918-4D45-8B8C-289390E35C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4" i="1" l="1"/>
  <c r="I41" i="1" s="1"/>
  <c r="H44" i="1"/>
  <c r="H41" i="1" s="1"/>
  <c r="I35" i="1"/>
  <c r="H35" i="1"/>
  <c r="I30" i="1"/>
  <c r="H30" i="1"/>
  <c r="I27" i="1"/>
  <c r="H27" i="1"/>
  <c r="I21" i="1"/>
  <c r="H21" i="1"/>
  <c r="I20" i="1" l="1"/>
  <c r="I49" i="1" s="1"/>
  <c r="I51" i="1" s="1"/>
  <c r="H20" i="1"/>
  <c r="H49" i="1" s="1"/>
  <c r="H51" i="1" s="1"/>
</calcChain>
</file>

<file path=xl/sharedStrings.xml><?xml version="1.0" encoding="utf-8"?>
<sst xmlns="http://schemas.openxmlformats.org/spreadsheetml/2006/main" count="91" uniqueCount="88">
  <si>
    <t xml:space="preserve">26-ojo viešojo sektoriaus apskaitos ir </t>
  </si>
  <si>
    <t>finansinės atskaitomybės standarto „Fondų finansinių ataskaitų rinkinys“</t>
  </si>
  <si>
    <t>4 priedas</t>
  </si>
  <si>
    <t>(iždo pavadinimas)</t>
  </si>
  <si>
    <t>188773873 Vytauto 12, Varėna</t>
  </si>
  <si>
    <t>(viešojo sektoriaus subjekto, parengusio valstybės veiklos rezultatų ataskaitą, juridinio asmens kodas, adresas)</t>
  </si>
  <si>
    <t>VEIKLOS REZULTATŲ ATASKAITA</t>
  </si>
  <si>
    <t>2026 m. birželio 30 d.</t>
  </si>
  <si>
    <t>(data)</t>
  </si>
  <si>
    <t>Pateikimo valiuta ir tikslumas: eurais</t>
  </si>
  <si>
    <t>Eil. Nr.</t>
  </si>
  <si>
    <t>Straipsniai</t>
  </si>
  <si>
    <t>Pastabos Nr.</t>
  </si>
  <si>
    <t>Ataskaitinis laikotarpis</t>
  </si>
  <si>
    <t>Praėjęs ataskaitinis laikotarpis</t>
  </si>
  <si>
    <t>1.</t>
  </si>
  <si>
    <t>PAJAMOS</t>
  </si>
  <si>
    <t>1.1.</t>
  </si>
  <si>
    <t>FINANSAVIMO PAJAMOS</t>
  </si>
  <si>
    <t>1.1.1.</t>
  </si>
  <si>
    <t>Iš valstybės biudžeto</t>
  </si>
  <si>
    <t>1.1.2.</t>
  </si>
  <si>
    <t>Iš savivaldybės biudžeto</t>
  </si>
  <si>
    <t>1.1.3.</t>
  </si>
  <si>
    <t>Iš Europos Sąjungos, užsienio valstybių ir tarptautinių organizacijų lėšų</t>
  </si>
  <si>
    <t>1.1.4.</t>
  </si>
  <si>
    <t>Iš viešojo sektoriaus subjektų pajamų</t>
  </si>
  <si>
    <t>1.1.5.</t>
  </si>
  <si>
    <t>Iš fizinių ir privačių juridinių asmenų</t>
  </si>
  <si>
    <t>1.2.</t>
  </si>
  <si>
    <t>MOKESČIŲ PAJAMOS GRYNĄJA VERTE</t>
  </si>
  <si>
    <t>1.2.1.</t>
  </si>
  <si>
    <t>Mokesčių pajamos</t>
  </si>
  <si>
    <t>1.2.2.</t>
  </si>
  <si>
    <t>Pervestinų mokesčių suma</t>
  </si>
  <si>
    <t>1.3.</t>
  </si>
  <si>
    <t>KITOS PAJAMOS</t>
  </si>
  <si>
    <t>1.3.1.</t>
  </si>
  <si>
    <t>Rinkliavų pajamos</t>
  </si>
  <si>
    <t>1.3.2.</t>
  </si>
  <si>
    <t>Prekių pardavimo ir paslaugų, apmokamų valstybės ar savivaldybių biudžetų, išteklių fondų lėšomis, pajamos</t>
  </si>
  <si>
    <t>1.3.3.</t>
  </si>
  <si>
    <t>Kitos prekių pardavimo ir paslaugų pajamos</t>
  </si>
  <si>
    <t>1.3.4.</t>
  </si>
  <si>
    <t>Baudų, konfiskuoto turto ir kitų netesybų pajamos</t>
  </si>
  <si>
    <t>1.3.5.</t>
  </si>
  <si>
    <t>Finansinės ir investicinės veiklos pajamos</t>
  </si>
  <si>
    <t>1.3.5.1.</t>
  </si>
  <si>
    <t>Finansinio turto tikrosios vertės padidėjimas ir perleidimo pelnas</t>
  </si>
  <si>
    <t>1.3.5.2.</t>
  </si>
  <si>
    <t>Palūkanų pajamos</t>
  </si>
  <si>
    <t>1.3.5.3.</t>
  </si>
  <si>
    <t>Kitos finansinės ir investicinės veiklos pajamos</t>
  </si>
  <si>
    <t>1.3.6.</t>
  </si>
  <si>
    <t xml:space="preserve">Kitos </t>
  </si>
  <si>
    <t>1.3.7.</t>
  </si>
  <si>
    <t>Negrąžintinai pervestinos į valstybės ar savivaldybių biudžetus pajamos</t>
  </si>
  <si>
    <t>2.</t>
  </si>
  <si>
    <t>SĄNAUDOS</t>
  </si>
  <si>
    <t>2.1.</t>
  </si>
  <si>
    <t>NUVERTĖJIMO IR NURAŠYTŲ SUMŲ SĄNAUDOS</t>
  </si>
  <si>
    <t>2.2.</t>
  </si>
  <si>
    <t>FINANSAVIMO SĄNAUDOS</t>
  </si>
  <si>
    <t>2.3.</t>
  </si>
  <si>
    <t>FINANSINĖS IR INVESTICINĖS VEIKLOS SĄNAUDOS</t>
  </si>
  <si>
    <t>2.3.1.</t>
  </si>
  <si>
    <t>Finansinio turto vertės sumažėjimas, perleidimo nuostolis, nuvertėjimas ir nurašymas</t>
  </si>
  <si>
    <t>2.3.2.</t>
  </si>
  <si>
    <t>Palūkanų sąnaudos</t>
  </si>
  <si>
    <t>2.3.3.</t>
  </si>
  <si>
    <t>Kitos finansinės ir investicinės veiklos sąnaudos</t>
  </si>
  <si>
    <t>2.4.</t>
  </si>
  <si>
    <t>KITOS SĄNAUDOS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</si>
  <si>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</si>
  <si>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</si>
  <si>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</si>
  <si>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</si>
  <si>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</si>
  <si>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GRYNASIS PERVIRŠIS AR DEFICITAS</t>
  </si>
  <si>
    <t>Administracijos direktorė</t>
  </si>
  <si>
    <t>Vilma Miškinienė</t>
  </si>
  <si>
    <t>(pareigų pavadinimas)</t>
  </si>
  <si>
    <t>(parašas)</t>
  </si>
  <si>
    <t>(vardas ir pavardė)</t>
  </si>
  <si>
    <t>Finansų ir strateginio planavimo skyriaus vyr. specialistė</t>
  </si>
  <si>
    <t>Nr.</t>
  </si>
  <si>
    <t>Laura Markevičienė</t>
  </si>
  <si>
    <t>Varėnos rajono savivaldybės iždas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</si>
</sst>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 x14ac:knownFonts="1">
    <font>
      <sz val="11"/>
      <name val="Calibri"/>
      <charset val="1"/>
    </font>
    <font>
      <sz val="11"/>
      <name val="Calibri"/>
      <family val="2"/>
      <charset val="186"/>
    </font>
    <font>
      <sz val="11"/>
      <color rgb="FF000000"/>
      <name val="Calibri"/>
      <family val="2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name val="Calibri"/>
      <family val="2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/>
      <protection locked="0"/>
    </xf>
    <xf numFmtId="0" fontId="56" fillId="0" borderId="0">
      <alignment vertical="top"/>
      <protection locked="0"/>
    </xf>
  </cellStyleXfs>
  <cellXfs count="70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49" fontId="3" fillId="0" borderId="0" xfId="1" applyNumberFormat="1" applyFont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>
      <alignment vertical="center"/>
    </xf>
    <xf numFmtId="0" fontId="6" fillId="0" borderId="0" xfId="1" applyFont="1" applyAlignment="1" applyProtection="1">
      <alignment horizontal="left" vertical="center" indent="15"/>
    </xf>
    <xf numFmtId="0" fontId="7" fillId="0" borderId="0" xfId="1" applyFont="1" applyAlignment="1" applyProtection="1">
      <alignment horizontal="left" indent="15"/>
    </xf>
    <xf numFmtId="0" fontId="8" fillId="0" borderId="0" xfId="1" applyFont="1" applyAlignment="1" applyProtection="1">
      <alignment vertical="center"/>
    </xf>
    <xf numFmtId="0" fontId="9" fillId="0" borderId="0" xfId="1" applyFont="1" applyAlignment="1" applyProtection="1">
      <alignment vertical="center"/>
    </xf>
    <xf numFmtId="0" fontId="12" fillId="0" borderId="0" xfId="1" applyFont="1" applyAlignment="1" applyProtection="1">
      <alignment horizontal="center" vertical="center"/>
    </xf>
    <xf numFmtId="49" fontId="16" fillId="0" borderId="0" xfId="1" applyNumberFormat="1" applyFont="1" applyAlignment="1" applyProtection="1">
      <alignment horizontal="center" vertical="center"/>
    </xf>
    <xf numFmtId="0" fontId="17" fillId="0" borderId="0" xfId="1" applyFont="1" applyAlignment="1" applyProtection="1">
      <alignment vertical="center"/>
    </xf>
    <xf numFmtId="0" fontId="18" fillId="0" borderId="1" xfId="1" applyFont="1" applyBorder="1" applyAlignment="1" applyProtection="1">
      <alignment vertical="center"/>
    </xf>
    <xf numFmtId="0" fontId="19" fillId="0" borderId="0" xfId="1" applyFont="1" applyAlignment="1" applyProtection="1"/>
    <xf numFmtId="0" fontId="26" fillId="0" borderId="5" xfId="1" applyFont="1" applyBorder="1" applyAlignment="1" applyProtection="1">
      <alignment horizontal="center" vertical="center" wrapText="1"/>
    </xf>
    <xf numFmtId="49" fontId="27" fillId="0" borderId="5" xfId="1" applyNumberFormat="1" applyFont="1" applyBorder="1" applyAlignment="1" applyProtection="1">
      <alignment horizontal="center"/>
    </xf>
    <xf numFmtId="0" fontId="28" fillId="0" borderId="5" xfId="1" applyFont="1" applyBorder="1" applyAlignment="1" applyProtection="1">
      <alignment horizontal="center"/>
    </xf>
    <xf numFmtId="0" fontId="32" fillId="0" borderId="5" xfId="1" applyFont="1" applyBorder="1" applyAlignment="1" applyProtection="1">
      <alignment horizontal="center"/>
    </xf>
    <xf numFmtId="49" fontId="33" fillId="0" borderId="5" xfId="1" applyNumberFormat="1" applyFont="1" applyBorder="1" applyAlignment="1" applyProtection="1"/>
    <xf numFmtId="0" fontId="34" fillId="0" borderId="5" xfId="1" applyFont="1" applyBorder="1" applyAlignment="1" applyProtection="1"/>
    <xf numFmtId="2" fontId="38" fillId="0" borderId="5" xfId="1" applyNumberFormat="1" applyFont="1" applyBorder="1" applyAlignment="1" applyProtection="1"/>
    <xf numFmtId="49" fontId="39" fillId="0" borderId="5" xfId="1" applyNumberFormat="1" applyFont="1" applyBorder="1" applyAlignment="1" applyProtection="1"/>
    <xf numFmtId="0" fontId="40" fillId="0" borderId="5" xfId="1" applyFont="1" applyBorder="1" applyAlignment="1" applyProtection="1"/>
    <xf numFmtId="2" fontId="45" fillId="0" borderId="5" xfId="1" applyNumberFormat="1" applyFont="1" applyBorder="1" applyAlignment="1" applyProtection="1"/>
    <xf numFmtId="0" fontId="53" fillId="0" borderId="0" xfId="1" applyFont="1" applyAlignment="1" applyProtection="1">
      <alignment horizontal="left" vertical="top" wrapText="1"/>
    </xf>
    <xf numFmtId="0" fontId="54" fillId="0" borderId="0" xfId="1" applyFont="1" applyAlignment="1" applyProtection="1">
      <alignment horizontal="center" vertical="top" wrapText="1"/>
    </xf>
    <xf numFmtId="49" fontId="55" fillId="0" borderId="0" xfId="1" applyNumberFormat="1" applyFont="1" applyAlignment="1" applyProtection="1"/>
    <xf numFmtId="0" fontId="14" fillId="0" borderId="0" xfId="1" applyFont="1" applyAlignment="1" applyProtection="1">
      <alignment horizontal="center" vertical="center"/>
    </xf>
    <xf numFmtId="49" fontId="57" fillId="0" borderId="0" xfId="1" applyNumberFormat="1" applyFont="1" applyAlignment="1" applyProtection="1"/>
    <xf numFmtId="0" fontId="1" fillId="0" borderId="0" xfId="1" applyFont="1" applyAlignment="1" applyProtection="1"/>
    <xf numFmtId="14" fontId="57" fillId="0" borderId="1" xfId="1" applyNumberFormat="1" applyFont="1" applyBorder="1" applyAlignment="1" applyProtection="1">
      <alignment horizontal="center"/>
    </xf>
    <xf numFmtId="0" fontId="57" fillId="0" borderId="0" xfId="1" applyFont="1" applyAlignment="1" applyProtection="1">
      <alignment horizontal="right"/>
    </xf>
    <xf numFmtId="0" fontId="57" fillId="0" borderId="1" xfId="1" applyFont="1" applyBorder="1" applyAlignment="1" applyProtection="1">
      <alignment horizontal="center"/>
    </xf>
    <xf numFmtId="0" fontId="57" fillId="0" borderId="0" xfId="1" applyFont="1" applyAlignment="1" applyProtection="1"/>
    <xf numFmtId="0" fontId="58" fillId="0" borderId="0" xfId="1" applyFont="1" applyAlignment="1" applyProtection="1">
      <alignment horizontal="center"/>
    </xf>
    <xf numFmtId="0" fontId="4" fillId="0" borderId="0" xfId="1" applyFont="1" applyAlignment="1" applyProtection="1">
      <alignment horizontal="center" vertical="center"/>
    </xf>
    <xf numFmtId="0" fontId="59" fillId="0" borderId="0" xfId="1" applyFont="1" applyAlignment="1" applyProtection="1">
      <alignment vertical="center"/>
    </xf>
    <xf numFmtId="0" fontId="13" fillId="0" borderId="0" xfId="1" applyFont="1" applyAlignment="1" applyProtection="1">
      <alignment horizontal="center" vertical="center"/>
    </xf>
    <xf numFmtId="0" fontId="10" fillId="0" borderId="0" xfId="1" applyFont="1" applyAlignment="1" applyProtection="1">
      <alignment horizontal="center" vertical="center"/>
    </xf>
    <xf numFmtId="0" fontId="11" fillId="0" borderId="1" xfId="1" applyFont="1" applyBorder="1" applyAlignment="1" applyProtection="1">
      <alignment horizontal="center" vertical="center"/>
    </xf>
    <xf numFmtId="0" fontId="14" fillId="0" borderId="1" xfId="1" applyFont="1" applyBorder="1" applyAlignment="1" applyProtection="1">
      <alignment horizontal="center" vertical="center"/>
    </xf>
    <xf numFmtId="0" fontId="41" fillId="0" borderId="2" xfId="1" applyFont="1" applyBorder="1" applyAlignment="1" applyProtection="1">
      <alignment horizontal="left" wrapText="1"/>
    </xf>
    <xf numFmtId="0" fontId="42" fillId="0" borderId="4" xfId="1" applyFont="1" applyBorder="1" applyAlignment="1" applyProtection="1">
      <alignment horizontal="left"/>
    </xf>
    <xf numFmtId="0" fontId="43" fillId="0" borderId="3" xfId="1" applyFont="1" applyBorder="1" applyAlignment="1" applyProtection="1">
      <alignment horizontal="left"/>
    </xf>
    <xf numFmtId="0" fontId="15" fillId="0" borderId="0" xfId="1" applyFont="1" applyAlignment="1" applyProtection="1">
      <alignment horizontal="justify" vertical="center"/>
    </xf>
    <xf numFmtId="0" fontId="12" fillId="0" borderId="0" xfId="1" applyFont="1" applyAlignment="1" applyProtection="1">
      <alignment horizontal="center" vertical="center"/>
    </xf>
    <xf numFmtId="0" fontId="20" fillId="0" borderId="1" xfId="1" applyFont="1" applyBorder="1" applyAlignment="1" applyProtection="1">
      <alignment horizontal="right" vertical="center"/>
    </xf>
    <xf numFmtId="0" fontId="21" fillId="0" borderId="2" xfId="1" applyFont="1" applyBorder="1" applyAlignment="1" applyProtection="1">
      <alignment horizontal="center" vertical="center" wrapText="1"/>
    </xf>
    <xf numFmtId="0" fontId="22" fillId="0" borderId="3" xfId="1" applyFont="1" applyBorder="1" applyAlignment="1" applyProtection="1">
      <alignment horizontal="center" vertical="center" wrapText="1"/>
    </xf>
    <xf numFmtId="0" fontId="23" fillId="0" borderId="2" xfId="1" applyFont="1" applyBorder="1" applyAlignment="1" applyProtection="1">
      <alignment horizontal="center" vertical="center"/>
    </xf>
    <xf numFmtId="0" fontId="24" fillId="0" borderId="4" xfId="1" applyFont="1" applyBorder="1" applyAlignment="1" applyProtection="1">
      <alignment horizontal="center" vertical="center"/>
    </xf>
    <xf numFmtId="0" fontId="25" fillId="0" borderId="3" xfId="1" applyFont="1" applyBorder="1" applyAlignment="1" applyProtection="1">
      <alignment horizontal="center" vertical="center"/>
    </xf>
    <xf numFmtId="0" fontId="29" fillId="0" borderId="2" xfId="1" applyFont="1" applyBorder="1" applyAlignment="1" applyProtection="1">
      <alignment horizontal="center"/>
    </xf>
    <xf numFmtId="0" fontId="30" fillId="0" borderId="4" xfId="1" applyFont="1" applyBorder="1" applyAlignment="1" applyProtection="1">
      <alignment horizontal="center"/>
    </xf>
    <xf numFmtId="0" fontId="31" fillId="0" borderId="3" xfId="1" applyFont="1" applyBorder="1" applyAlignment="1" applyProtection="1">
      <alignment horizontal="center"/>
    </xf>
    <xf numFmtId="0" fontId="35" fillId="0" borderId="2" xfId="1" applyFont="1" applyBorder="1" applyAlignment="1" applyProtection="1">
      <alignment horizontal="left"/>
    </xf>
    <xf numFmtId="0" fontId="36" fillId="0" borderId="4" xfId="1" applyFont="1" applyBorder="1" applyAlignment="1" applyProtection="1">
      <alignment horizontal="left"/>
    </xf>
    <xf numFmtId="0" fontId="37" fillId="0" borderId="3" xfId="1" applyFont="1" applyBorder="1" applyAlignment="1" applyProtection="1">
      <alignment horizontal="left"/>
    </xf>
    <xf numFmtId="0" fontId="44" fillId="0" borderId="2" xfId="1" applyFont="1" applyBorder="1" applyAlignment="1" applyProtection="1">
      <alignment horizontal="left"/>
    </xf>
    <xf numFmtId="0" fontId="46" fillId="0" borderId="4" xfId="1" applyFont="1" applyBorder="1" applyAlignment="1" applyProtection="1">
      <alignment horizontal="left" wrapText="1"/>
    </xf>
    <xf numFmtId="0" fontId="47" fillId="0" borderId="3" xfId="1" applyFont="1" applyBorder="1" applyAlignment="1" applyProtection="1">
      <alignment horizontal="left" wrapText="1"/>
    </xf>
    <xf numFmtId="0" fontId="48" fillId="0" borderId="2" xfId="1" applyFont="1" applyBorder="1" applyAlignment="1" applyProtection="1">
      <alignment horizontal="center"/>
    </xf>
    <xf numFmtId="0" fontId="49" fillId="0" borderId="2" xfId="1" applyFont="1" applyBorder="1" applyAlignment="1" applyProtection="1">
      <alignment horizontal="left" wrapText="1"/>
    </xf>
    <xf numFmtId="0" fontId="50" fillId="0" borderId="4" xfId="1" applyFont="1" applyBorder="1" applyAlignment="1" applyProtection="1">
      <alignment horizontal="left" wrapText="1"/>
    </xf>
    <xf numFmtId="0" fontId="51" fillId="0" borderId="3" xfId="1" applyFont="1" applyBorder="1" applyAlignment="1" applyProtection="1">
      <alignment horizontal="left" wrapText="1"/>
    </xf>
    <xf numFmtId="0" fontId="53" fillId="0" borderId="0" xfId="1" applyFont="1" applyAlignment="1" applyProtection="1">
      <alignment horizontal="left" vertical="top" wrapText="1"/>
    </xf>
    <xf numFmtId="0" fontId="54" fillId="0" borderId="0" xfId="1" applyFont="1" applyAlignment="1" applyProtection="1">
      <alignment horizontal="center" vertical="top" wrapText="1"/>
    </xf>
    <xf numFmtId="0" fontId="52" fillId="0" borderId="1" xfId="1" applyFont="1" applyBorder="1" applyAlignment="1" applyProtection="1">
      <alignment horizontal="left" vertical="center" wrapText="1"/>
    </xf>
    <xf numFmtId="0" fontId="6" fillId="0" borderId="1" xfId="1" applyFont="1" applyBorder="1" applyAlignment="1" applyProtection="1">
      <alignment horizontal="center" vertical="center"/>
    </xf>
    <xf numFmtId="0" fontId="7" fillId="0" borderId="1" xfId="1" applyFont="1" applyBorder="1" applyAlignment="1" applyProtection="1">
      <alignment horizontal="center" vertic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X57"/>
  <sheetViews>
    <sheetView tabSelected="1" defaultGridColor="0" topLeftCell="A32" colorId="9" workbookViewId="0">
      <selection activeCell="O44" sqref="O44"/>
    </sheetView>
  </sheetViews>
  <sheetFormatPr defaultColWidth="9.140625" defaultRowHeight="15" customHeight="1" x14ac:dyDescent="0.25"/>
  <cols>
    <col min="1" max="1" width="9" style="26" customWidth="1"/>
    <col min="2" max="2" width="0.85546875" style="13" hidden="1" customWidth="1"/>
    <col min="3" max="3" width="25.7109375" style="13" customWidth="1"/>
    <col min="4" max="4" width="15.140625" style="13" customWidth="1"/>
    <col min="5" max="5" width="11.42578125" style="13" customWidth="1"/>
    <col min="6" max="6" width="11.7109375" style="13" customWidth="1"/>
    <col min="7" max="7" width="11.140625" style="13" customWidth="1"/>
    <col min="8" max="9" width="20.7109375" style="13" customWidth="1"/>
    <col min="10" max="256" width="9.140625" style="13" customWidth="1"/>
    <col min="257" max="257" width="9.140625" style="1" customWidth="1"/>
    <col min="258" max="16384" width="9.140625" style="1"/>
  </cols>
  <sheetData>
    <row r="1" spans="1:258" ht="15" customHeight="1" x14ac:dyDescent="0.25">
      <c r="A1" s="2"/>
      <c r="B1" s="3"/>
      <c r="C1" s="3"/>
      <c r="D1" s="3"/>
      <c r="E1" s="3"/>
      <c r="F1" s="3"/>
      <c r="G1" s="4"/>
      <c r="H1" s="3"/>
      <c r="I1" s="3"/>
      <c r="Q1" s="5"/>
    </row>
    <row r="2" spans="1:258" ht="15.75" customHeight="1" x14ac:dyDescent="0.25">
      <c r="A2" s="2"/>
      <c r="B2" s="3"/>
      <c r="C2" s="3"/>
      <c r="D2" s="6"/>
      <c r="E2" s="3"/>
      <c r="F2" s="3"/>
      <c r="G2" s="36" t="s">
        <v>0</v>
      </c>
      <c r="I2" s="8"/>
    </row>
    <row r="3" spans="1:258" ht="15.75" customHeight="1" x14ac:dyDescent="0.25">
      <c r="A3" s="2"/>
      <c r="B3" s="3"/>
      <c r="C3" s="3"/>
      <c r="D3" s="3"/>
      <c r="E3" s="3"/>
      <c r="F3" s="3"/>
      <c r="G3" s="36" t="s">
        <v>1</v>
      </c>
      <c r="I3" s="8"/>
      <c r="Q3" s="5"/>
    </row>
    <row r="4" spans="1:258" ht="15" customHeight="1" x14ac:dyDescent="0.25">
      <c r="A4" s="2"/>
      <c r="B4" s="3"/>
      <c r="C4" s="3"/>
      <c r="D4" s="3"/>
      <c r="E4" s="3"/>
      <c r="F4" s="3"/>
      <c r="G4" s="36" t="s">
        <v>2</v>
      </c>
      <c r="I4" s="3"/>
    </row>
    <row r="5" spans="1:258" ht="15.75" customHeight="1" x14ac:dyDescent="0.25">
      <c r="A5" s="38"/>
      <c r="B5" s="38"/>
      <c r="C5" s="38"/>
      <c r="D5" s="38"/>
      <c r="E5" s="38"/>
      <c r="F5" s="38"/>
      <c r="G5" s="38"/>
      <c r="H5" s="38"/>
      <c r="I5" s="38"/>
    </row>
    <row r="6" spans="1:258" ht="15.75" customHeight="1" x14ac:dyDescent="0.25">
      <c r="A6" s="69" t="s">
        <v>87</v>
      </c>
      <c r="B6" s="39"/>
      <c r="C6" s="39"/>
      <c r="D6" s="39"/>
      <c r="E6" s="39"/>
      <c r="F6" s="39"/>
      <c r="G6" s="39"/>
      <c r="H6" s="39"/>
      <c r="I6" s="39"/>
      <c r="Q6" s="9"/>
    </row>
    <row r="7" spans="1:258" ht="15" customHeight="1" x14ac:dyDescent="0.25">
      <c r="A7" s="37" t="s">
        <v>3</v>
      </c>
      <c r="B7" s="37"/>
      <c r="C7" s="37"/>
      <c r="D7" s="37"/>
      <c r="E7" s="37"/>
      <c r="F7" s="37"/>
      <c r="G7" s="37"/>
      <c r="H7" s="37"/>
      <c r="I7" s="37"/>
    </row>
    <row r="8" spans="1:258" ht="15" customHeight="1" x14ac:dyDescent="0.25">
      <c r="A8" s="40" t="s">
        <v>4</v>
      </c>
      <c r="B8" s="40"/>
      <c r="C8" s="40"/>
      <c r="D8" s="40"/>
      <c r="E8" s="40"/>
      <c r="F8" s="40"/>
      <c r="G8" s="40"/>
      <c r="H8" s="40"/>
      <c r="I8" s="40"/>
      <c r="Q8" s="9"/>
    </row>
    <row r="9" spans="1:258" ht="15" customHeight="1" x14ac:dyDescent="0.25">
      <c r="A9" s="37" t="s">
        <v>5</v>
      </c>
      <c r="B9" s="37"/>
      <c r="C9" s="37"/>
      <c r="D9" s="37"/>
      <c r="E9" s="37"/>
      <c r="F9" s="37"/>
      <c r="G9" s="37"/>
      <c r="H9" s="37"/>
      <c r="I9" s="37"/>
    </row>
    <row r="10" spans="1:258" ht="15" customHeight="1" x14ac:dyDescent="0.25">
      <c r="A10" s="44"/>
      <c r="B10" s="44"/>
      <c r="C10" s="44"/>
      <c r="D10" s="44"/>
      <c r="E10" s="44"/>
      <c r="F10" s="44"/>
      <c r="G10" s="44"/>
      <c r="H10" s="44"/>
      <c r="I10" s="44"/>
    </row>
    <row r="11" spans="1:258" ht="15" customHeight="1" x14ac:dyDescent="0.25">
      <c r="A11" s="45" t="s">
        <v>6</v>
      </c>
      <c r="B11" s="45"/>
      <c r="C11" s="45"/>
      <c r="D11" s="45"/>
      <c r="E11" s="45"/>
      <c r="F11" s="45"/>
      <c r="G11" s="45"/>
      <c r="H11" s="45"/>
      <c r="I11" s="45"/>
    </row>
    <row r="12" spans="1:258" ht="15" customHeight="1" x14ac:dyDescent="0.25">
      <c r="A12" s="45"/>
      <c r="B12" s="45"/>
      <c r="C12" s="45"/>
      <c r="D12" s="45"/>
      <c r="E12" s="45"/>
      <c r="F12" s="45"/>
      <c r="G12" s="45"/>
      <c r="H12" s="45"/>
      <c r="I12" s="45"/>
    </row>
    <row r="13" spans="1:258" ht="15" customHeight="1" x14ac:dyDescent="0.25">
      <c r="A13" s="45" t="s">
        <v>7</v>
      </c>
      <c r="B13" s="45"/>
      <c r="C13" s="45"/>
      <c r="D13" s="45"/>
      <c r="E13" s="45"/>
      <c r="F13" s="45"/>
      <c r="G13" s="45"/>
      <c r="H13" s="45"/>
      <c r="I13" s="45"/>
    </row>
    <row r="14" spans="1:258" ht="15" customHeight="1" x14ac:dyDescent="0.25">
      <c r="A14" s="10"/>
      <c r="B14" s="11"/>
      <c r="C14" s="11"/>
      <c r="D14" s="11"/>
      <c r="E14" s="11"/>
      <c r="F14" s="11"/>
      <c r="G14" s="11"/>
      <c r="H14" s="11"/>
      <c r="I14" s="11"/>
    </row>
    <row r="15" spans="1:258" ht="15" customHeight="1" x14ac:dyDescent="0.25">
      <c r="A15" s="1"/>
      <c r="B15" s="1"/>
      <c r="C15" s="28"/>
      <c r="D15" s="29"/>
      <c r="E15" s="30">
        <v>46254</v>
      </c>
      <c r="F15" s="31" t="s">
        <v>85</v>
      </c>
      <c r="G15" s="32">
        <v>2</v>
      </c>
      <c r="H15" s="33"/>
      <c r="I15" s="27"/>
      <c r="J15" s="7"/>
      <c r="K15" s="7"/>
      <c r="IW15" s="13"/>
      <c r="IX15" s="13"/>
    </row>
    <row r="16" spans="1:258" ht="15" customHeight="1" x14ac:dyDescent="0.25">
      <c r="A16" s="1"/>
      <c r="B16" s="1"/>
      <c r="C16" s="28"/>
      <c r="D16" s="29"/>
      <c r="E16" s="34" t="s">
        <v>8</v>
      </c>
      <c r="F16" s="33"/>
      <c r="G16" s="33"/>
      <c r="H16" s="33"/>
      <c r="I16" s="35"/>
      <c r="J16" s="7"/>
      <c r="K16" s="7"/>
      <c r="IW16" s="13"/>
      <c r="IX16" s="13"/>
    </row>
    <row r="17" spans="1:9" ht="15" customHeight="1" x14ac:dyDescent="0.25">
      <c r="A17" s="46" t="s">
        <v>9</v>
      </c>
      <c r="B17" s="46"/>
      <c r="C17" s="46"/>
      <c r="D17" s="46"/>
      <c r="E17" s="46"/>
      <c r="F17" s="46"/>
      <c r="G17" s="46"/>
      <c r="H17" s="46"/>
      <c r="I17" s="46"/>
    </row>
    <row r="18" spans="1:9" ht="33" customHeight="1" x14ac:dyDescent="0.25">
      <c r="A18" s="47" t="s">
        <v>10</v>
      </c>
      <c r="B18" s="48"/>
      <c r="C18" s="49" t="s">
        <v>11</v>
      </c>
      <c r="D18" s="50"/>
      <c r="E18" s="50"/>
      <c r="F18" s="51"/>
      <c r="G18" s="14" t="s">
        <v>12</v>
      </c>
      <c r="H18" s="14" t="s">
        <v>13</v>
      </c>
      <c r="I18" s="14" t="s">
        <v>14</v>
      </c>
    </row>
    <row r="19" spans="1:9" ht="15" customHeight="1" x14ac:dyDescent="0.25">
      <c r="A19" s="15">
        <v>1</v>
      </c>
      <c r="B19" s="16"/>
      <c r="C19" s="52">
        <v>2</v>
      </c>
      <c r="D19" s="53"/>
      <c r="E19" s="53"/>
      <c r="F19" s="54"/>
      <c r="G19" s="17">
        <v>3</v>
      </c>
      <c r="H19" s="17">
        <v>4</v>
      </c>
      <c r="I19" s="17">
        <v>5</v>
      </c>
    </row>
    <row r="20" spans="1:9" ht="15" customHeight="1" x14ac:dyDescent="0.25">
      <c r="A20" s="18" t="s">
        <v>15</v>
      </c>
      <c r="B20" s="19"/>
      <c r="C20" s="55" t="s">
        <v>16</v>
      </c>
      <c r="D20" s="56"/>
      <c r="E20" s="56"/>
      <c r="F20" s="57"/>
      <c r="G20" s="19"/>
      <c r="H20" s="20">
        <f>SUM(H21,H27,H30)</f>
        <v>16460027.360000001</v>
      </c>
      <c r="I20" s="20">
        <f>SUM(I21,I27,I30)</f>
        <v>15113558.359999999</v>
      </c>
    </row>
    <row r="21" spans="1:9" ht="15" customHeight="1" x14ac:dyDescent="0.25">
      <c r="A21" s="21" t="s">
        <v>17</v>
      </c>
      <c r="B21" s="22"/>
      <c r="C21" s="41" t="s">
        <v>18</v>
      </c>
      <c r="D21" s="42"/>
      <c r="E21" s="42"/>
      <c r="F21" s="43"/>
      <c r="G21" s="22"/>
      <c r="H21" s="20">
        <f>SUM(H22:H26)</f>
        <v>0</v>
      </c>
      <c r="I21" s="20">
        <f>SUM(I22:I26)</f>
        <v>0</v>
      </c>
    </row>
    <row r="22" spans="1:9" ht="15" customHeight="1" x14ac:dyDescent="0.25">
      <c r="A22" s="21" t="s">
        <v>19</v>
      </c>
      <c r="B22" s="22"/>
      <c r="C22" s="58" t="s">
        <v>20</v>
      </c>
      <c r="D22" s="42"/>
      <c r="E22" s="42"/>
      <c r="F22" s="43"/>
      <c r="G22" s="22"/>
      <c r="H22" s="23"/>
      <c r="I22" s="23"/>
    </row>
    <row r="23" spans="1:9" ht="15" customHeight="1" x14ac:dyDescent="0.25">
      <c r="A23" s="21" t="s">
        <v>21</v>
      </c>
      <c r="B23" s="22"/>
      <c r="C23" s="58" t="s">
        <v>22</v>
      </c>
      <c r="D23" s="42"/>
      <c r="E23" s="42"/>
      <c r="F23" s="43"/>
      <c r="G23" s="22"/>
      <c r="H23" s="23"/>
      <c r="I23" s="23"/>
    </row>
    <row r="24" spans="1:9" ht="15" customHeight="1" x14ac:dyDescent="0.25">
      <c r="A24" s="21" t="s">
        <v>23</v>
      </c>
      <c r="B24" s="22"/>
      <c r="C24" s="58" t="s">
        <v>24</v>
      </c>
      <c r="D24" s="42"/>
      <c r="E24" s="42"/>
      <c r="F24" s="43"/>
      <c r="G24" s="22"/>
      <c r="H24" s="23"/>
      <c r="I24" s="23"/>
    </row>
    <row r="25" spans="1:9" ht="15" customHeight="1" x14ac:dyDescent="0.25">
      <c r="A25" s="21" t="s">
        <v>25</v>
      </c>
      <c r="B25" s="22"/>
      <c r="C25" s="58" t="s">
        <v>26</v>
      </c>
      <c r="D25" s="42"/>
      <c r="E25" s="42"/>
      <c r="F25" s="43"/>
      <c r="G25" s="22"/>
      <c r="H25" s="23"/>
      <c r="I25" s="23"/>
    </row>
    <row r="26" spans="1:9" ht="15" customHeight="1" x14ac:dyDescent="0.25">
      <c r="A26" s="21" t="s">
        <v>27</v>
      </c>
      <c r="B26" s="22"/>
      <c r="C26" s="58" t="s">
        <v>28</v>
      </c>
      <c r="D26" s="42"/>
      <c r="E26" s="42"/>
      <c r="F26" s="43"/>
      <c r="G26" s="22"/>
      <c r="H26" s="23"/>
      <c r="I26" s="23"/>
    </row>
    <row r="27" spans="1:9" ht="15" customHeight="1" x14ac:dyDescent="0.25">
      <c r="A27" s="21" t="s">
        <v>29</v>
      </c>
      <c r="B27" s="22"/>
      <c r="C27" s="58" t="s">
        <v>30</v>
      </c>
      <c r="D27" s="42"/>
      <c r="E27" s="42"/>
      <c r="F27" s="43"/>
      <c r="G27" s="22"/>
      <c r="H27" s="20">
        <f>SUM(H28:H29)</f>
        <v>15547113.140000001</v>
      </c>
      <c r="I27" s="20">
        <f>SUM(I28:I29)</f>
        <v>14296561.34</v>
      </c>
    </row>
    <row r="28" spans="1:9" ht="15" customHeight="1" x14ac:dyDescent="0.25">
      <c r="A28" s="21" t="s">
        <v>31</v>
      </c>
      <c r="B28" s="22"/>
      <c r="C28" s="58" t="s">
        <v>32</v>
      </c>
      <c r="D28" s="42"/>
      <c r="E28" s="42"/>
      <c r="F28" s="43"/>
      <c r="G28" s="22"/>
      <c r="H28" s="23">
        <v>15547113.140000001</v>
      </c>
      <c r="I28" s="23">
        <v>14296561.34</v>
      </c>
    </row>
    <row r="29" spans="1:9" ht="15" customHeight="1" x14ac:dyDescent="0.25">
      <c r="A29" s="21" t="s">
        <v>33</v>
      </c>
      <c r="B29" s="22"/>
      <c r="C29" s="58" t="s">
        <v>34</v>
      </c>
      <c r="D29" s="42"/>
      <c r="E29" s="42"/>
      <c r="F29" s="43"/>
      <c r="G29" s="22"/>
      <c r="H29" s="23"/>
      <c r="I29" s="23"/>
    </row>
    <row r="30" spans="1:9" ht="15" customHeight="1" x14ac:dyDescent="0.25">
      <c r="A30" s="21" t="s">
        <v>35</v>
      </c>
      <c r="B30" s="22"/>
      <c r="C30" s="58" t="s">
        <v>36</v>
      </c>
      <c r="D30" s="42"/>
      <c r="E30" s="42"/>
      <c r="F30" s="43"/>
      <c r="G30" s="22"/>
      <c r="H30" s="20">
        <f>SUM(H31:H35,H39,H40)</f>
        <v>912914.22</v>
      </c>
      <c r="I30" s="20">
        <f>SUM(I31:I35,I39,I40)</f>
        <v>816997.0199999999</v>
      </c>
    </row>
    <row r="31" spans="1:9" ht="15" customHeight="1" x14ac:dyDescent="0.25">
      <c r="A31" s="21" t="s">
        <v>37</v>
      </c>
      <c r="B31" s="22"/>
      <c r="C31" s="58" t="s">
        <v>38</v>
      </c>
      <c r="D31" s="42"/>
      <c r="E31" s="42"/>
      <c r="F31" s="43"/>
      <c r="G31" s="22"/>
      <c r="H31" s="23">
        <v>746927.61</v>
      </c>
      <c r="I31" s="23">
        <v>710864.73</v>
      </c>
    </row>
    <row r="32" spans="1:9" ht="30.75" customHeight="1" x14ac:dyDescent="0.25">
      <c r="A32" s="21" t="s">
        <v>39</v>
      </c>
      <c r="B32" s="22"/>
      <c r="C32" s="41" t="s">
        <v>40</v>
      </c>
      <c r="D32" s="59"/>
      <c r="E32" s="59"/>
      <c r="F32" s="60"/>
      <c r="G32" s="22"/>
      <c r="H32" s="23"/>
      <c r="I32" s="23"/>
    </row>
    <row r="33" spans="1:9" ht="15" customHeight="1" x14ac:dyDescent="0.25">
      <c r="A33" s="21" t="s">
        <v>41</v>
      </c>
      <c r="B33" s="22"/>
      <c r="C33" s="58" t="s">
        <v>42</v>
      </c>
      <c r="D33" s="42"/>
      <c r="E33" s="42"/>
      <c r="F33" s="43"/>
      <c r="G33" s="22"/>
      <c r="H33" s="23">
        <v>70177.789999999994</v>
      </c>
      <c r="I33" s="23">
        <v>23360.35</v>
      </c>
    </row>
    <row r="34" spans="1:9" ht="15" customHeight="1" x14ac:dyDescent="0.25">
      <c r="A34" s="21" t="s">
        <v>43</v>
      </c>
      <c r="B34" s="22"/>
      <c r="C34" s="58" t="s">
        <v>44</v>
      </c>
      <c r="D34" s="42"/>
      <c r="E34" s="42"/>
      <c r="F34" s="43"/>
      <c r="G34" s="22"/>
      <c r="H34" s="23"/>
      <c r="I34" s="23"/>
    </row>
    <row r="35" spans="1:9" ht="15" customHeight="1" x14ac:dyDescent="0.25">
      <c r="A35" s="21" t="s">
        <v>45</v>
      </c>
      <c r="B35" s="22"/>
      <c r="C35" s="58" t="s">
        <v>46</v>
      </c>
      <c r="D35" s="42"/>
      <c r="E35" s="42"/>
      <c r="F35" s="43"/>
      <c r="G35" s="22"/>
      <c r="H35" s="23">
        <f>SUM(H36:H38)</f>
        <v>94975.98000000001</v>
      </c>
      <c r="I35" s="23">
        <f>SUM(I36:I38)</f>
        <v>72068.98</v>
      </c>
    </row>
    <row r="36" spans="1:9" ht="15" customHeight="1" x14ac:dyDescent="0.25">
      <c r="A36" s="21" t="s">
        <v>47</v>
      </c>
      <c r="B36" s="22"/>
      <c r="C36" s="58" t="s">
        <v>48</v>
      </c>
      <c r="D36" s="42"/>
      <c r="E36" s="42"/>
      <c r="F36" s="43"/>
      <c r="G36" s="22"/>
      <c r="H36" s="23"/>
      <c r="I36" s="23"/>
    </row>
    <row r="37" spans="1:9" ht="15" customHeight="1" x14ac:dyDescent="0.25">
      <c r="A37" s="21" t="s">
        <v>49</v>
      </c>
      <c r="B37" s="22"/>
      <c r="C37" s="58" t="s">
        <v>50</v>
      </c>
      <c r="D37" s="42"/>
      <c r="E37" s="42"/>
      <c r="F37" s="43"/>
      <c r="G37" s="22"/>
      <c r="H37" s="23">
        <v>76980.990000000005</v>
      </c>
      <c r="I37" s="23">
        <v>51751.95</v>
      </c>
    </row>
    <row r="38" spans="1:9" ht="15" customHeight="1" x14ac:dyDescent="0.25">
      <c r="A38" s="21" t="s">
        <v>51</v>
      </c>
      <c r="B38" s="22"/>
      <c r="C38" s="58" t="s">
        <v>52</v>
      </c>
      <c r="D38" s="42"/>
      <c r="E38" s="42"/>
      <c r="F38" s="43"/>
      <c r="G38" s="22"/>
      <c r="H38" s="23">
        <v>17994.990000000002</v>
      </c>
      <c r="I38" s="23">
        <v>20317.03</v>
      </c>
    </row>
    <row r="39" spans="1:9" ht="15" customHeight="1" x14ac:dyDescent="0.25">
      <c r="A39" s="21" t="s">
        <v>53</v>
      </c>
      <c r="B39" s="22"/>
      <c r="C39" s="58" t="s">
        <v>54</v>
      </c>
      <c r="D39" s="42"/>
      <c r="E39" s="42"/>
      <c r="F39" s="43"/>
      <c r="G39" s="22"/>
      <c r="H39" s="23">
        <v>832.84</v>
      </c>
      <c r="I39" s="23">
        <v>10702.96</v>
      </c>
    </row>
    <row r="40" spans="1:9" ht="15" customHeight="1" x14ac:dyDescent="0.25">
      <c r="A40" s="21" t="s">
        <v>55</v>
      </c>
      <c r="B40" s="22"/>
      <c r="C40" s="61" t="s">
        <v>56</v>
      </c>
      <c r="D40" s="53"/>
      <c r="E40" s="53"/>
      <c r="F40" s="54"/>
      <c r="G40" s="22"/>
      <c r="H40" s="23"/>
      <c r="I40" s="23"/>
    </row>
    <row r="41" spans="1:9" ht="15" customHeight="1" x14ac:dyDescent="0.25">
      <c r="A41" s="18" t="s">
        <v>57</v>
      </c>
      <c r="B41" s="19"/>
      <c r="C41" s="62" t="s">
        <v>58</v>
      </c>
      <c r="D41" s="56"/>
      <c r="E41" s="56"/>
      <c r="F41" s="57"/>
      <c r="G41" s="19"/>
      <c r="H41" s="20">
        <f>SUM(H42:H44,H48)</f>
        <v>17539691.440000001</v>
      </c>
      <c r="I41" s="20">
        <f>SUM(I42:I44,I48)</f>
        <v>15520773.35</v>
      </c>
    </row>
    <row r="42" spans="1:9" ht="15" customHeight="1" x14ac:dyDescent="0.25">
      <c r="A42" s="21" t="s">
        <v>59</v>
      </c>
      <c r="B42" s="22"/>
      <c r="C42" s="58" t="s">
        <v>60</v>
      </c>
      <c r="D42" s="42"/>
      <c r="E42" s="42"/>
      <c r="F42" s="43"/>
      <c r="G42" s="22"/>
      <c r="H42" s="23"/>
      <c r="I42" s="23"/>
    </row>
    <row r="43" spans="1:9" ht="15" customHeight="1" x14ac:dyDescent="0.25">
      <c r="A43" s="21" t="s">
        <v>61</v>
      </c>
      <c r="B43" s="22"/>
      <c r="C43" s="58" t="s">
        <v>62</v>
      </c>
      <c r="D43" s="42"/>
      <c r="E43" s="42"/>
      <c r="F43" s="43"/>
      <c r="G43" s="22"/>
      <c r="H43" s="23">
        <v>17539691.440000001</v>
      </c>
      <c r="I43" s="23">
        <v>15520773.35</v>
      </c>
    </row>
    <row r="44" spans="1:9" ht="15" customHeight="1" x14ac:dyDescent="0.25">
      <c r="A44" s="21" t="s">
        <v>63</v>
      </c>
      <c r="B44" s="22"/>
      <c r="C44" s="58" t="s">
        <v>64</v>
      </c>
      <c r="D44" s="42"/>
      <c r="E44" s="42"/>
      <c r="F44" s="43"/>
      <c r="G44" s="22"/>
      <c r="H44" s="20">
        <f>SUM(H45:H47)</f>
        <v>0</v>
      </c>
      <c r="I44" s="20">
        <f>SUM(I45:I47)</f>
        <v>0</v>
      </c>
    </row>
    <row r="45" spans="1:9" ht="29.25" customHeight="1" x14ac:dyDescent="0.25">
      <c r="A45" s="21" t="s">
        <v>65</v>
      </c>
      <c r="B45" s="22"/>
      <c r="C45" s="41" t="s">
        <v>66</v>
      </c>
      <c r="D45" s="59"/>
      <c r="E45" s="59"/>
      <c r="F45" s="60"/>
      <c r="G45" s="22"/>
      <c r="H45" s="23"/>
      <c r="I45" s="23"/>
    </row>
    <row r="46" spans="1:9" ht="15" customHeight="1" x14ac:dyDescent="0.25">
      <c r="A46" s="21" t="s">
        <v>67</v>
      </c>
      <c r="B46" s="22"/>
      <c r="C46" s="58" t="s">
        <v>68</v>
      </c>
      <c r="D46" s="42"/>
      <c r="E46" s="42"/>
      <c r="F46" s="43"/>
      <c r="G46" s="22"/>
      <c r="H46" s="23"/>
      <c r="I46" s="23"/>
    </row>
    <row r="47" spans="1:9" ht="15" customHeight="1" x14ac:dyDescent="0.25">
      <c r="A47" s="21" t="s">
        <v>69</v>
      </c>
      <c r="B47" s="22"/>
      <c r="C47" s="58" t="s">
        <v>70</v>
      </c>
      <c r="D47" s="42"/>
      <c r="E47" s="42"/>
      <c r="F47" s="43"/>
      <c r="G47" s="22"/>
      <c r="H47" s="23"/>
      <c r="I47" s="23"/>
    </row>
    <row r="48" spans="1:9" ht="15" customHeight="1" x14ac:dyDescent="0.25">
      <c r="A48" s="21" t="s">
        <v>71</v>
      </c>
      <c r="B48" s="22"/>
      <c r="C48" s="58" t="s">
        <v>72</v>
      </c>
      <c r="D48" s="42"/>
      <c r="E48" s="42"/>
      <c r="F48" s="43"/>
      <c r="G48" s="22"/>
      <c r="H48" s="23"/>
      <c r="I48" s="23"/>
    </row>
    <row r="49" spans="1:9" ht="15" customHeight="1" x14ac:dyDescent="0.25">
      <c r="A49" s="18" t="s">
        <v>73</v>
      </c>
      <c r="B49" s="19"/>
      <c r="C49" s="55" t="s">
        <v>74</v>
      </c>
      <c r="D49" s="56"/>
      <c r="E49" s="56"/>
      <c r="F49" s="57"/>
      <c r="G49" s="19"/>
      <c r="H49" s="20">
        <f>SUM(H20-H41)</f>
        <v>-1079664.08</v>
      </c>
      <c r="I49" s="20">
        <f>SUM(I20-I41)</f>
        <v>-407214.99000000022</v>
      </c>
    </row>
    <row r="50" spans="1:9" ht="30.75" customHeight="1" x14ac:dyDescent="0.25">
      <c r="A50" s="18" t="s">
        <v>75</v>
      </c>
      <c r="B50" s="19"/>
      <c r="C50" s="62" t="s">
        <v>76</v>
      </c>
      <c r="D50" s="63"/>
      <c r="E50" s="63"/>
      <c r="F50" s="64"/>
      <c r="G50" s="19"/>
      <c r="H50" s="20"/>
      <c r="I50" s="20"/>
    </row>
    <row r="51" spans="1:9" ht="15" customHeight="1" x14ac:dyDescent="0.25">
      <c r="A51" s="18" t="s">
        <v>77</v>
      </c>
      <c r="B51" s="19"/>
      <c r="C51" s="62" t="s">
        <v>78</v>
      </c>
      <c r="D51" s="56"/>
      <c r="E51" s="56"/>
      <c r="F51" s="57"/>
      <c r="G51" s="19"/>
      <c r="H51" s="20">
        <f>SUM(H49:H50)</f>
        <v>-1079664.08</v>
      </c>
      <c r="I51" s="20">
        <f>SUM(I49:I50)</f>
        <v>-407214.99000000022</v>
      </c>
    </row>
    <row r="53" spans="1:9" ht="15" customHeight="1" x14ac:dyDescent="0.25">
      <c r="A53" s="67" t="s">
        <v>79</v>
      </c>
      <c r="B53" s="67"/>
      <c r="C53" s="67"/>
      <c r="D53" s="67"/>
      <c r="E53" s="67"/>
      <c r="F53" s="67"/>
      <c r="G53" s="12"/>
      <c r="H53" s="40" t="s">
        <v>80</v>
      </c>
      <c r="I53" s="40"/>
    </row>
    <row r="54" spans="1:9" ht="15" customHeight="1" x14ac:dyDescent="0.25">
      <c r="A54" s="65" t="s">
        <v>81</v>
      </c>
      <c r="B54" s="65"/>
      <c r="C54" s="65"/>
      <c r="D54" s="65"/>
      <c r="E54" s="65"/>
      <c r="F54" s="65"/>
      <c r="G54" s="25" t="s">
        <v>82</v>
      </c>
      <c r="H54" s="66" t="s">
        <v>83</v>
      </c>
      <c r="I54" s="66"/>
    </row>
    <row r="55" spans="1:9" ht="15" customHeight="1" x14ac:dyDescent="0.25">
      <c r="A55" s="24"/>
      <c r="B55" s="24"/>
      <c r="C55" s="24"/>
      <c r="D55" s="24"/>
      <c r="E55" s="24"/>
      <c r="F55" s="24"/>
      <c r="G55" s="25"/>
      <c r="H55" s="25"/>
      <c r="I55" s="25"/>
    </row>
    <row r="56" spans="1:9" ht="15" customHeight="1" x14ac:dyDescent="0.25">
      <c r="A56" s="67" t="s">
        <v>84</v>
      </c>
      <c r="B56" s="67"/>
      <c r="C56" s="67"/>
      <c r="D56" s="67"/>
      <c r="E56" s="67"/>
      <c r="F56" s="67"/>
      <c r="G56" s="12"/>
      <c r="H56" s="68" t="s">
        <v>86</v>
      </c>
      <c r="I56" s="40"/>
    </row>
    <row r="57" spans="1:9" ht="15" customHeight="1" x14ac:dyDescent="0.25">
      <c r="A57" s="65" t="s">
        <v>81</v>
      </c>
      <c r="B57" s="65"/>
      <c r="C57" s="65"/>
      <c r="D57" s="65"/>
      <c r="E57" s="65"/>
      <c r="F57" s="65"/>
      <c r="G57" s="25" t="s">
        <v>82</v>
      </c>
      <c r="H57" s="66" t="s">
        <v>83</v>
      </c>
      <c r="I57" s="66"/>
    </row>
  </sheetData>
  <mergeCells count="53">
    <mergeCell ref="A57:F57"/>
    <mergeCell ref="H57:I57"/>
    <mergeCell ref="A53:F53"/>
    <mergeCell ref="H53:I53"/>
    <mergeCell ref="A54:F54"/>
    <mergeCell ref="H54:I54"/>
    <mergeCell ref="A56:F56"/>
    <mergeCell ref="H56:I56"/>
    <mergeCell ref="C47:F47"/>
    <mergeCell ref="C48:F48"/>
    <mergeCell ref="C49:F49"/>
    <mergeCell ref="C50:F50"/>
    <mergeCell ref="C51:F51"/>
    <mergeCell ref="C45:F45"/>
    <mergeCell ref="C46:F46"/>
    <mergeCell ref="C34:F34"/>
    <mergeCell ref="C35:F35"/>
    <mergeCell ref="C36:F36"/>
    <mergeCell ref="C37:F37"/>
    <mergeCell ref="C39:F39"/>
    <mergeCell ref="C40:F40"/>
    <mergeCell ref="C38:F38"/>
    <mergeCell ref="C41:F41"/>
    <mergeCell ref="C42:F42"/>
    <mergeCell ref="C43:F43"/>
    <mergeCell ref="C44:F44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21:F21"/>
    <mergeCell ref="A10:I10"/>
    <mergeCell ref="A11:I11"/>
    <mergeCell ref="A12:I12"/>
    <mergeCell ref="A13:I13"/>
    <mergeCell ref="A17:I17"/>
    <mergeCell ref="A18:B18"/>
    <mergeCell ref="C18:F18"/>
    <mergeCell ref="C19:F19"/>
    <mergeCell ref="C20:F20"/>
    <mergeCell ref="A9:I9"/>
    <mergeCell ref="A5:I5"/>
    <mergeCell ref="A6:I6"/>
    <mergeCell ref="A7:I7"/>
    <mergeCell ref="A8:I8"/>
  </mergeCells>
  <pageMargins left="0.69791668653488159" right="0.69791668653488159" top="0.75" bottom="0.75" header="0.2916666567325592" footer="0.2916666567325592"/>
  <pageSetup paperSize="9" scale="6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Vaisietaitė</cp:lastModifiedBy>
  <cp:lastPrinted>2026-08-24T13:09:55Z</cp:lastPrinted>
  <dcterms:modified xsi:type="dcterms:W3CDTF">2026-08-24T13:11:08Z</dcterms:modified>
</cp:coreProperties>
</file>